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3155" windowHeight="7140"/>
  </bookViews>
  <sheets>
    <sheet name="Foglio1" sheetId="1" r:id="rId1"/>
  </sheets>
  <definedNames>
    <definedName name="_xlnm.Print_Titles" localSheetId="0">Foglio1!$1:$4</definedName>
  </definedNames>
  <calcPr calcId="145621"/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8" i="1"/>
  <c r="A69" i="1"/>
  <c r="A70" i="1"/>
  <c r="A71" i="1"/>
  <c r="A72" i="1"/>
  <c r="A77" i="1"/>
  <c r="A74" i="1"/>
  <c r="A75" i="1"/>
  <c r="A78" i="1"/>
  <c r="A76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73" i="1"/>
  <c r="A24" i="1"/>
  <c r="A67" i="1"/>
  <c r="A5" i="1"/>
  <c r="D102" i="1"/>
  <c r="E102" i="1"/>
  <c r="F102" i="1"/>
  <c r="G102" i="1"/>
  <c r="C10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8" i="1"/>
  <c r="H69" i="1"/>
  <c r="H70" i="1"/>
  <c r="H71" i="1"/>
  <c r="H72" i="1"/>
  <c r="H77" i="1"/>
  <c r="H74" i="1"/>
  <c r="H75" i="1"/>
  <c r="H78" i="1"/>
  <c r="H76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73" i="1"/>
  <c r="H24" i="1"/>
  <c r="H67" i="1"/>
  <c r="H5" i="1"/>
  <c r="H102" i="1" l="1"/>
</calcChain>
</file>

<file path=xl/sharedStrings.xml><?xml version="1.0" encoding="utf-8"?>
<sst xmlns="http://schemas.openxmlformats.org/spreadsheetml/2006/main" count="308" uniqueCount="109">
  <si>
    <t>Commercio di autoveicoli</t>
  </si>
  <si>
    <t>Commercio di parti e accessori di autoveicoli</t>
  </si>
  <si>
    <t>Commercio, manutenzione e riparazione di motocicli e relative parti ed accessori</t>
  </si>
  <si>
    <t>Manutenzione e riparazione di autoveicoli</t>
  </si>
  <si>
    <t>Non specificato</t>
  </si>
  <si>
    <t>-</t>
  </si>
  <si>
    <t>Fonte: Camera di Commercio - Infocamere</t>
  </si>
  <si>
    <t>Elaborazioni Ufficio Statistica e Studi</t>
  </si>
  <si>
    <t>TOTALE</t>
  </si>
  <si>
    <t>COMUNE</t>
  </si>
  <si>
    <t>Tav. 19.0 - Settore auto per numeri di esercizi - Anno 2015</t>
  </si>
  <si>
    <t>001 - ACQUARICA DEL CAPO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</si>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</sst>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2" fillId="3" borderId="3" xfId="0" applyFont="1" applyFill="1" applyBorder="1" applyAlignment="1">
      <alignment horizontal="left" vertical="center"/>
    </xf>
    <xf numFmtId="3" fontId="2" fillId="4" borderId="3" xfId="0" applyNumberFormat="1" applyFont="1" applyFill="1" applyBorder="1" applyAlignment="1">
      <alignment horizontal="right" vertical="center"/>
    </xf>
    <xf numFmtId="0" fontId="3" fillId="0" borderId="4" xfId="0" applyFont="1" applyFill="1" applyBorder="1"/>
    <xf numFmtId="0" fontId="2" fillId="3" borderId="4" xfId="0" applyFont="1" applyFill="1" applyBorder="1" applyAlignment="1">
      <alignment horizontal="left" vertical="center"/>
    </xf>
    <xf numFmtId="3" fontId="2" fillId="4" borderId="4" xfId="0" applyNumberFormat="1" applyFont="1" applyFill="1" applyBorder="1" applyAlignment="1">
      <alignment horizontal="right" vertical="center"/>
    </xf>
    <xf numFmtId="0" fontId="4" fillId="2" borderId="5" xfId="0" applyFont="1" applyFill="1" applyBorder="1"/>
    <xf numFmtId="0" fontId="1" fillId="2" borderId="5" xfId="0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/>
    <xf numFmtId="3" fontId="3" fillId="0" borderId="3" xfId="0" applyNumberFormat="1" applyFont="1" applyFill="1" applyBorder="1"/>
    <xf numFmtId="3" fontId="3" fillId="0" borderId="2" xfId="0" applyNumberFormat="1" applyFont="1" applyFill="1" applyBorder="1"/>
    <xf numFmtId="0" fontId="5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sqref="A1:H1"/>
    </sheetView>
  </sheetViews>
  <sheetFormatPr defaultRowHeight="11.25" x14ac:dyDescent="0.2"/>
  <cols>
    <col min="1" max="1" width="19.7109375" style="2" customWidth="1"/>
    <col min="2" max="2" width="19.85546875" style="2" hidden="1" customWidth="1"/>
    <col min="3" max="4" width="11.140625" style="2" customWidth="1"/>
    <col min="5" max="5" width="12.28515625" style="2" customWidth="1"/>
    <col min="6" max="8" width="10.85546875" style="2" customWidth="1"/>
    <col min="9" max="257" width="9.140625" style="2"/>
    <col min="258" max="258" width="19.85546875" style="2" customWidth="1"/>
    <col min="259" max="263" width="15.5703125" style="2" customWidth="1"/>
    <col min="264" max="513" width="9.140625" style="2"/>
    <col min="514" max="514" width="19.85546875" style="2" customWidth="1"/>
    <col min="515" max="519" width="15.5703125" style="2" customWidth="1"/>
    <col min="520" max="769" width="9.140625" style="2"/>
    <col min="770" max="770" width="19.85546875" style="2" customWidth="1"/>
    <col min="771" max="775" width="15.5703125" style="2" customWidth="1"/>
    <col min="776" max="1025" width="9.140625" style="2"/>
    <col min="1026" max="1026" width="19.85546875" style="2" customWidth="1"/>
    <col min="1027" max="1031" width="15.5703125" style="2" customWidth="1"/>
    <col min="1032" max="1281" width="9.140625" style="2"/>
    <col min="1282" max="1282" width="19.85546875" style="2" customWidth="1"/>
    <col min="1283" max="1287" width="15.5703125" style="2" customWidth="1"/>
    <col min="1288" max="1537" width="9.140625" style="2"/>
    <col min="1538" max="1538" width="19.85546875" style="2" customWidth="1"/>
    <col min="1539" max="1543" width="15.5703125" style="2" customWidth="1"/>
    <col min="1544" max="1793" width="9.140625" style="2"/>
    <col min="1794" max="1794" width="19.85546875" style="2" customWidth="1"/>
    <col min="1795" max="1799" width="15.5703125" style="2" customWidth="1"/>
    <col min="1800" max="2049" width="9.140625" style="2"/>
    <col min="2050" max="2050" width="19.85546875" style="2" customWidth="1"/>
    <col min="2051" max="2055" width="15.5703125" style="2" customWidth="1"/>
    <col min="2056" max="2305" width="9.140625" style="2"/>
    <col min="2306" max="2306" width="19.85546875" style="2" customWidth="1"/>
    <col min="2307" max="2311" width="15.5703125" style="2" customWidth="1"/>
    <col min="2312" max="2561" width="9.140625" style="2"/>
    <col min="2562" max="2562" width="19.85546875" style="2" customWidth="1"/>
    <col min="2563" max="2567" width="15.5703125" style="2" customWidth="1"/>
    <col min="2568" max="2817" width="9.140625" style="2"/>
    <col min="2818" max="2818" width="19.85546875" style="2" customWidth="1"/>
    <col min="2819" max="2823" width="15.5703125" style="2" customWidth="1"/>
    <col min="2824" max="3073" width="9.140625" style="2"/>
    <col min="3074" max="3074" width="19.85546875" style="2" customWidth="1"/>
    <col min="3075" max="3079" width="15.5703125" style="2" customWidth="1"/>
    <col min="3080" max="3329" width="9.140625" style="2"/>
    <col min="3330" max="3330" width="19.85546875" style="2" customWidth="1"/>
    <col min="3331" max="3335" width="15.5703125" style="2" customWidth="1"/>
    <col min="3336" max="3585" width="9.140625" style="2"/>
    <col min="3586" max="3586" width="19.85546875" style="2" customWidth="1"/>
    <col min="3587" max="3591" width="15.5703125" style="2" customWidth="1"/>
    <col min="3592" max="3841" width="9.140625" style="2"/>
    <col min="3842" max="3842" width="19.85546875" style="2" customWidth="1"/>
    <col min="3843" max="3847" width="15.5703125" style="2" customWidth="1"/>
    <col min="3848" max="4097" width="9.140625" style="2"/>
    <col min="4098" max="4098" width="19.85546875" style="2" customWidth="1"/>
    <col min="4099" max="4103" width="15.5703125" style="2" customWidth="1"/>
    <col min="4104" max="4353" width="9.140625" style="2"/>
    <col min="4354" max="4354" width="19.85546875" style="2" customWidth="1"/>
    <col min="4355" max="4359" width="15.5703125" style="2" customWidth="1"/>
    <col min="4360" max="4609" width="9.140625" style="2"/>
    <col min="4610" max="4610" width="19.85546875" style="2" customWidth="1"/>
    <col min="4611" max="4615" width="15.5703125" style="2" customWidth="1"/>
    <col min="4616" max="4865" width="9.140625" style="2"/>
    <col min="4866" max="4866" width="19.85546875" style="2" customWidth="1"/>
    <col min="4867" max="4871" width="15.5703125" style="2" customWidth="1"/>
    <col min="4872" max="5121" width="9.140625" style="2"/>
    <col min="5122" max="5122" width="19.85546875" style="2" customWidth="1"/>
    <col min="5123" max="5127" width="15.5703125" style="2" customWidth="1"/>
    <col min="5128" max="5377" width="9.140625" style="2"/>
    <col min="5378" max="5378" width="19.85546875" style="2" customWidth="1"/>
    <col min="5379" max="5383" width="15.5703125" style="2" customWidth="1"/>
    <col min="5384" max="5633" width="9.140625" style="2"/>
    <col min="5634" max="5634" width="19.85546875" style="2" customWidth="1"/>
    <col min="5635" max="5639" width="15.5703125" style="2" customWidth="1"/>
    <col min="5640" max="5889" width="9.140625" style="2"/>
    <col min="5890" max="5890" width="19.85546875" style="2" customWidth="1"/>
    <col min="5891" max="5895" width="15.5703125" style="2" customWidth="1"/>
    <col min="5896" max="6145" width="9.140625" style="2"/>
    <col min="6146" max="6146" width="19.85546875" style="2" customWidth="1"/>
    <col min="6147" max="6151" width="15.5703125" style="2" customWidth="1"/>
    <col min="6152" max="6401" width="9.140625" style="2"/>
    <col min="6402" max="6402" width="19.85546875" style="2" customWidth="1"/>
    <col min="6403" max="6407" width="15.5703125" style="2" customWidth="1"/>
    <col min="6408" max="6657" width="9.140625" style="2"/>
    <col min="6658" max="6658" width="19.85546875" style="2" customWidth="1"/>
    <col min="6659" max="6663" width="15.5703125" style="2" customWidth="1"/>
    <col min="6664" max="6913" width="9.140625" style="2"/>
    <col min="6914" max="6914" width="19.85546875" style="2" customWidth="1"/>
    <col min="6915" max="6919" width="15.5703125" style="2" customWidth="1"/>
    <col min="6920" max="7169" width="9.140625" style="2"/>
    <col min="7170" max="7170" width="19.85546875" style="2" customWidth="1"/>
    <col min="7171" max="7175" width="15.5703125" style="2" customWidth="1"/>
    <col min="7176" max="7425" width="9.140625" style="2"/>
    <col min="7426" max="7426" width="19.85546875" style="2" customWidth="1"/>
    <col min="7427" max="7431" width="15.5703125" style="2" customWidth="1"/>
    <col min="7432" max="7681" width="9.140625" style="2"/>
    <col min="7682" max="7682" width="19.85546875" style="2" customWidth="1"/>
    <col min="7683" max="7687" width="15.5703125" style="2" customWidth="1"/>
    <col min="7688" max="7937" width="9.140625" style="2"/>
    <col min="7938" max="7938" width="19.85546875" style="2" customWidth="1"/>
    <col min="7939" max="7943" width="15.5703125" style="2" customWidth="1"/>
    <col min="7944" max="8193" width="9.140625" style="2"/>
    <col min="8194" max="8194" width="19.85546875" style="2" customWidth="1"/>
    <col min="8195" max="8199" width="15.5703125" style="2" customWidth="1"/>
    <col min="8200" max="8449" width="9.140625" style="2"/>
    <col min="8450" max="8450" width="19.85546875" style="2" customWidth="1"/>
    <col min="8451" max="8455" width="15.5703125" style="2" customWidth="1"/>
    <col min="8456" max="8705" width="9.140625" style="2"/>
    <col min="8706" max="8706" width="19.85546875" style="2" customWidth="1"/>
    <col min="8707" max="8711" width="15.5703125" style="2" customWidth="1"/>
    <col min="8712" max="8961" width="9.140625" style="2"/>
    <col min="8962" max="8962" width="19.85546875" style="2" customWidth="1"/>
    <col min="8963" max="8967" width="15.5703125" style="2" customWidth="1"/>
    <col min="8968" max="9217" width="9.140625" style="2"/>
    <col min="9218" max="9218" width="19.85546875" style="2" customWidth="1"/>
    <col min="9219" max="9223" width="15.5703125" style="2" customWidth="1"/>
    <col min="9224" max="9473" width="9.140625" style="2"/>
    <col min="9474" max="9474" width="19.85546875" style="2" customWidth="1"/>
    <col min="9475" max="9479" width="15.5703125" style="2" customWidth="1"/>
    <col min="9480" max="9729" width="9.140625" style="2"/>
    <col min="9730" max="9730" width="19.85546875" style="2" customWidth="1"/>
    <col min="9731" max="9735" width="15.5703125" style="2" customWidth="1"/>
    <col min="9736" max="9985" width="9.140625" style="2"/>
    <col min="9986" max="9986" width="19.85546875" style="2" customWidth="1"/>
    <col min="9987" max="9991" width="15.5703125" style="2" customWidth="1"/>
    <col min="9992" max="10241" width="9.140625" style="2"/>
    <col min="10242" max="10242" width="19.85546875" style="2" customWidth="1"/>
    <col min="10243" max="10247" width="15.5703125" style="2" customWidth="1"/>
    <col min="10248" max="10497" width="9.140625" style="2"/>
    <col min="10498" max="10498" width="19.85546875" style="2" customWidth="1"/>
    <col min="10499" max="10503" width="15.5703125" style="2" customWidth="1"/>
    <col min="10504" max="10753" width="9.140625" style="2"/>
    <col min="10754" max="10754" width="19.85546875" style="2" customWidth="1"/>
    <col min="10755" max="10759" width="15.5703125" style="2" customWidth="1"/>
    <col min="10760" max="11009" width="9.140625" style="2"/>
    <col min="11010" max="11010" width="19.85546875" style="2" customWidth="1"/>
    <col min="11011" max="11015" width="15.5703125" style="2" customWidth="1"/>
    <col min="11016" max="11265" width="9.140625" style="2"/>
    <col min="11266" max="11266" width="19.85546875" style="2" customWidth="1"/>
    <col min="11267" max="11271" width="15.5703125" style="2" customWidth="1"/>
    <col min="11272" max="11521" width="9.140625" style="2"/>
    <col min="11522" max="11522" width="19.85546875" style="2" customWidth="1"/>
    <col min="11523" max="11527" width="15.5703125" style="2" customWidth="1"/>
    <col min="11528" max="11777" width="9.140625" style="2"/>
    <col min="11778" max="11778" width="19.85546875" style="2" customWidth="1"/>
    <col min="11779" max="11783" width="15.5703125" style="2" customWidth="1"/>
    <col min="11784" max="12033" width="9.140625" style="2"/>
    <col min="12034" max="12034" width="19.85546875" style="2" customWidth="1"/>
    <col min="12035" max="12039" width="15.5703125" style="2" customWidth="1"/>
    <col min="12040" max="12289" width="9.140625" style="2"/>
    <col min="12290" max="12290" width="19.85546875" style="2" customWidth="1"/>
    <col min="12291" max="12295" width="15.5703125" style="2" customWidth="1"/>
    <col min="12296" max="12545" width="9.140625" style="2"/>
    <col min="12546" max="12546" width="19.85546875" style="2" customWidth="1"/>
    <col min="12547" max="12551" width="15.5703125" style="2" customWidth="1"/>
    <col min="12552" max="12801" width="9.140625" style="2"/>
    <col min="12802" max="12802" width="19.85546875" style="2" customWidth="1"/>
    <col min="12803" max="12807" width="15.5703125" style="2" customWidth="1"/>
    <col min="12808" max="13057" width="9.140625" style="2"/>
    <col min="13058" max="13058" width="19.85546875" style="2" customWidth="1"/>
    <col min="13059" max="13063" width="15.5703125" style="2" customWidth="1"/>
    <col min="13064" max="13313" width="9.140625" style="2"/>
    <col min="13314" max="13314" width="19.85546875" style="2" customWidth="1"/>
    <col min="13315" max="13319" width="15.5703125" style="2" customWidth="1"/>
    <col min="13320" max="13569" width="9.140625" style="2"/>
    <col min="13570" max="13570" width="19.85546875" style="2" customWidth="1"/>
    <col min="13571" max="13575" width="15.5703125" style="2" customWidth="1"/>
    <col min="13576" max="13825" width="9.140625" style="2"/>
    <col min="13826" max="13826" width="19.85546875" style="2" customWidth="1"/>
    <col min="13827" max="13831" width="15.5703125" style="2" customWidth="1"/>
    <col min="13832" max="14081" width="9.140625" style="2"/>
    <col min="14082" max="14082" width="19.85546875" style="2" customWidth="1"/>
    <col min="14083" max="14087" width="15.5703125" style="2" customWidth="1"/>
    <col min="14088" max="14337" width="9.140625" style="2"/>
    <col min="14338" max="14338" width="19.85546875" style="2" customWidth="1"/>
    <col min="14339" max="14343" width="15.5703125" style="2" customWidth="1"/>
    <col min="14344" max="14593" width="9.140625" style="2"/>
    <col min="14594" max="14594" width="19.85546875" style="2" customWidth="1"/>
    <col min="14595" max="14599" width="15.5703125" style="2" customWidth="1"/>
    <col min="14600" max="14849" width="9.140625" style="2"/>
    <col min="14850" max="14850" width="19.85546875" style="2" customWidth="1"/>
    <col min="14851" max="14855" width="15.5703125" style="2" customWidth="1"/>
    <col min="14856" max="15105" width="9.140625" style="2"/>
    <col min="15106" max="15106" width="19.85546875" style="2" customWidth="1"/>
    <col min="15107" max="15111" width="15.5703125" style="2" customWidth="1"/>
    <col min="15112" max="15361" width="9.140625" style="2"/>
    <col min="15362" max="15362" width="19.85546875" style="2" customWidth="1"/>
    <col min="15363" max="15367" width="15.5703125" style="2" customWidth="1"/>
    <col min="15368" max="15617" width="9.140625" style="2"/>
    <col min="15618" max="15618" width="19.85546875" style="2" customWidth="1"/>
    <col min="15619" max="15623" width="15.5703125" style="2" customWidth="1"/>
    <col min="15624" max="15873" width="9.140625" style="2"/>
    <col min="15874" max="15874" width="19.85546875" style="2" customWidth="1"/>
    <col min="15875" max="15879" width="15.5703125" style="2" customWidth="1"/>
    <col min="15880" max="16129" width="9.140625" style="2"/>
    <col min="16130" max="16130" width="19.85546875" style="2" customWidth="1"/>
    <col min="16131" max="16135" width="15.5703125" style="2" customWidth="1"/>
    <col min="16136" max="16384" width="9.140625" style="2"/>
  </cols>
  <sheetData>
    <row r="1" spans="1:8" ht="15" customHeight="1" x14ac:dyDescent="0.2">
      <c r="A1" s="20" t="s">
        <v>10</v>
      </c>
      <c r="B1" s="20"/>
      <c r="C1" s="20"/>
      <c r="D1" s="20"/>
      <c r="E1" s="20"/>
      <c r="F1" s="20"/>
      <c r="G1" s="20"/>
      <c r="H1" s="20"/>
    </row>
    <row r="3" spans="1:8" ht="67.5" x14ac:dyDescent="0.2">
      <c r="A3" s="6" t="s">
        <v>9</v>
      </c>
      <c r="B3" s="6" t="s">
        <v>9</v>
      </c>
      <c r="C3" s="7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6" t="s">
        <v>8</v>
      </c>
    </row>
    <row r="4" spans="1:8" ht="2.25" customHeight="1" x14ac:dyDescent="0.2">
      <c r="B4" s="4"/>
      <c r="C4" s="3"/>
      <c r="D4" s="3"/>
      <c r="E4" s="3"/>
      <c r="F4" s="3"/>
      <c r="G4" s="3"/>
    </row>
    <row r="5" spans="1:8" ht="12.75" customHeight="1" x14ac:dyDescent="0.2">
      <c r="A5" s="8" t="str">
        <f t="shared" ref="A5:A36" si="0">MID(B5:B101,6,40)</f>
        <v xml:space="preserve"> ACQUARICA DEL CAPO</v>
      </c>
      <c r="B5" s="9" t="s">
        <v>11</v>
      </c>
      <c r="C5" s="10">
        <v>5</v>
      </c>
      <c r="D5" s="10">
        <v>1</v>
      </c>
      <c r="E5" s="10">
        <v>2</v>
      </c>
      <c r="F5" s="10">
        <v>15</v>
      </c>
      <c r="G5" s="10" t="s">
        <v>5</v>
      </c>
      <c r="H5" s="18">
        <f t="shared" ref="H5:H36" si="1">SUM(C5:G5)</f>
        <v>23</v>
      </c>
    </row>
    <row r="6" spans="1:8" ht="12.75" customHeight="1" x14ac:dyDescent="0.2">
      <c r="A6" s="8" t="str">
        <f t="shared" si="0"/>
        <v xml:space="preserve"> ALESSANO</v>
      </c>
      <c r="B6" s="9" t="s">
        <v>12</v>
      </c>
      <c r="C6" s="10">
        <v>4</v>
      </c>
      <c r="D6" s="10" t="s">
        <v>5</v>
      </c>
      <c r="E6" s="10" t="s">
        <v>5</v>
      </c>
      <c r="F6" s="10">
        <v>19</v>
      </c>
      <c r="G6" s="10" t="s">
        <v>5</v>
      </c>
      <c r="H6" s="18">
        <f t="shared" si="1"/>
        <v>23</v>
      </c>
    </row>
    <row r="7" spans="1:8" ht="12.75" customHeight="1" x14ac:dyDescent="0.2">
      <c r="A7" s="8" t="str">
        <f t="shared" si="0"/>
        <v xml:space="preserve"> ALEZIO</v>
      </c>
      <c r="B7" s="9" t="s">
        <v>13</v>
      </c>
      <c r="C7" s="10" t="s">
        <v>5</v>
      </c>
      <c r="D7" s="10" t="s">
        <v>5</v>
      </c>
      <c r="E7" s="10">
        <v>2</v>
      </c>
      <c r="F7" s="10">
        <v>8</v>
      </c>
      <c r="G7" s="10" t="s">
        <v>5</v>
      </c>
      <c r="H7" s="18">
        <f t="shared" si="1"/>
        <v>10</v>
      </c>
    </row>
    <row r="8" spans="1:8" ht="12.75" customHeight="1" x14ac:dyDescent="0.2">
      <c r="A8" s="8" t="str">
        <f t="shared" si="0"/>
        <v xml:space="preserve"> ALLISTE</v>
      </c>
      <c r="B8" s="9" t="s">
        <v>14</v>
      </c>
      <c r="C8" s="10">
        <v>4</v>
      </c>
      <c r="D8" s="10" t="s">
        <v>5</v>
      </c>
      <c r="E8" s="10">
        <v>1</v>
      </c>
      <c r="F8" s="10">
        <v>15</v>
      </c>
      <c r="G8" s="10" t="s">
        <v>5</v>
      </c>
      <c r="H8" s="18">
        <f t="shared" si="1"/>
        <v>20</v>
      </c>
    </row>
    <row r="9" spans="1:8" ht="12.75" customHeight="1" x14ac:dyDescent="0.2">
      <c r="A9" s="8" t="str">
        <f t="shared" si="0"/>
        <v xml:space="preserve"> ANDRANO</v>
      </c>
      <c r="B9" s="9" t="s">
        <v>15</v>
      </c>
      <c r="C9" s="10" t="s">
        <v>5</v>
      </c>
      <c r="D9" s="10" t="s">
        <v>5</v>
      </c>
      <c r="E9" s="10">
        <v>1</v>
      </c>
      <c r="F9" s="10">
        <v>7</v>
      </c>
      <c r="G9" s="10" t="s">
        <v>5</v>
      </c>
      <c r="H9" s="18">
        <f t="shared" si="1"/>
        <v>8</v>
      </c>
    </row>
    <row r="10" spans="1:8" ht="12.75" customHeight="1" x14ac:dyDescent="0.2">
      <c r="A10" s="8" t="str">
        <f t="shared" si="0"/>
        <v xml:space="preserve"> ARADEO</v>
      </c>
      <c r="B10" s="9" t="s">
        <v>16</v>
      </c>
      <c r="C10" s="10">
        <v>4</v>
      </c>
      <c r="D10" s="10">
        <v>2</v>
      </c>
      <c r="E10" s="10">
        <v>4</v>
      </c>
      <c r="F10" s="10">
        <v>20</v>
      </c>
      <c r="G10" s="10">
        <v>1</v>
      </c>
      <c r="H10" s="18">
        <f t="shared" si="1"/>
        <v>31</v>
      </c>
    </row>
    <row r="11" spans="1:8" ht="12.75" customHeight="1" x14ac:dyDescent="0.2">
      <c r="A11" s="8" t="str">
        <f t="shared" si="0"/>
        <v xml:space="preserve"> ARNESANO</v>
      </c>
      <c r="B11" s="9" t="s">
        <v>17</v>
      </c>
      <c r="C11" s="10">
        <v>3</v>
      </c>
      <c r="D11" s="10" t="s">
        <v>5</v>
      </c>
      <c r="E11" s="10" t="s">
        <v>5</v>
      </c>
      <c r="F11" s="10">
        <v>12</v>
      </c>
      <c r="G11" s="10" t="s">
        <v>5</v>
      </c>
      <c r="H11" s="18">
        <f t="shared" si="1"/>
        <v>15</v>
      </c>
    </row>
    <row r="12" spans="1:8" ht="12.75" customHeight="1" x14ac:dyDescent="0.2">
      <c r="A12" s="8" t="str">
        <f t="shared" si="0"/>
        <v xml:space="preserve"> BAGNOLO DEL SALENTO</v>
      </c>
      <c r="B12" s="9" t="s">
        <v>18</v>
      </c>
      <c r="C12" s="10" t="s">
        <v>5</v>
      </c>
      <c r="D12" s="10" t="s">
        <v>5</v>
      </c>
      <c r="E12" s="10" t="s">
        <v>5</v>
      </c>
      <c r="F12" s="10">
        <v>2</v>
      </c>
      <c r="G12" s="10" t="s">
        <v>5</v>
      </c>
      <c r="H12" s="18">
        <f t="shared" si="1"/>
        <v>2</v>
      </c>
    </row>
    <row r="13" spans="1:8" ht="12.75" customHeight="1" x14ac:dyDescent="0.2">
      <c r="A13" s="8" t="str">
        <f t="shared" si="0"/>
        <v xml:space="preserve"> BOTRUGNO</v>
      </c>
      <c r="B13" s="9" t="s">
        <v>19</v>
      </c>
      <c r="C13" s="10">
        <v>3</v>
      </c>
      <c r="D13" s="10" t="s">
        <v>5</v>
      </c>
      <c r="E13" s="10" t="s">
        <v>5</v>
      </c>
      <c r="F13" s="10">
        <v>2</v>
      </c>
      <c r="G13" s="10" t="s">
        <v>5</v>
      </c>
      <c r="H13" s="18">
        <f t="shared" si="1"/>
        <v>5</v>
      </c>
    </row>
    <row r="14" spans="1:8" ht="12.75" customHeight="1" x14ac:dyDescent="0.2">
      <c r="A14" s="8" t="str">
        <f t="shared" si="0"/>
        <v xml:space="preserve"> CALIMERA</v>
      </c>
      <c r="B14" s="9" t="s">
        <v>20</v>
      </c>
      <c r="C14" s="10">
        <v>5</v>
      </c>
      <c r="D14" s="10">
        <v>2</v>
      </c>
      <c r="E14" s="10">
        <v>2</v>
      </c>
      <c r="F14" s="10">
        <v>15</v>
      </c>
      <c r="G14" s="10" t="s">
        <v>5</v>
      </c>
      <c r="H14" s="18">
        <f t="shared" si="1"/>
        <v>24</v>
      </c>
    </row>
    <row r="15" spans="1:8" ht="12.75" customHeight="1" x14ac:dyDescent="0.2">
      <c r="A15" s="8" t="str">
        <f t="shared" si="0"/>
        <v xml:space="preserve"> CAMPI SALENTINA</v>
      </c>
      <c r="B15" s="9" t="s">
        <v>21</v>
      </c>
      <c r="C15" s="10">
        <v>6</v>
      </c>
      <c r="D15" s="10">
        <v>5</v>
      </c>
      <c r="E15" s="10">
        <v>1</v>
      </c>
      <c r="F15" s="10">
        <v>18</v>
      </c>
      <c r="G15" s="10" t="s">
        <v>5</v>
      </c>
      <c r="H15" s="18">
        <f t="shared" si="1"/>
        <v>30</v>
      </c>
    </row>
    <row r="16" spans="1:8" ht="12.75" customHeight="1" x14ac:dyDescent="0.2">
      <c r="A16" s="8" t="str">
        <f t="shared" si="0"/>
        <v xml:space="preserve"> CANNOLE</v>
      </c>
      <c r="B16" s="9" t="s">
        <v>22</v>
      </c>
      <c r="C16" s="10">
        <v>1</v>
      </c>
      <c r="D16" s="10" t="s">
        <v>5</v>
      </c>
      <c r="E16" s="10" t="s">
        <v>5</v>
      </c>
      <c r="F16" s="10">
        <v>3</v>
      </c>
      <c r="G16" s="10" t="s">
        <v>5</v>
      </c>
      <c r="H16" s="18">
        <f t="shared" si="1"/>
        <v>4</v>
      </c>
    </row>
    <row r="17" spans="1:8" ht="12.75" customHeight="1" x14ac:dyDescent="0.2">
      <c r="A17" s="8" t="str">
        <f t="shared" si="0"/>
        <v xml:space="preserve"> CAPRARICA DI LECCE</v>
      </c>
      <c r="B17" s="9" t="s">
        <v>23</v>
      </c>
      <c r="C17" s="10">
        <v>3</v>
      </c>
      <c r="D17" s="10" t="s">
        <v>5</v>
      </c>
      <c r="E17" s="10">
        <v>1</v>
      </c>
      <c r="F17" s="10">
        <v>8</v>
      </c>
      <c r="G17" s="10" t="s">
        <v>5</v>
      </c>
      <c r="H17" s="18">
        <f t="shared" si="1"/>
        <v>12</v>
      </c>
    </row>
    <row r="18" spans="1:8" ht="12.75" customHeight="1" x14ac:dyDescent="0.2">
      <c r="A18" s="8" t="str">
        <f t="shared" si="0"/>
        <v xml:space="preserve"> CARMIANO</v>
      </c>
      <c r="B18" s="9" t="s">
        <v>24</v>
      </c>
      <c r="C18" s="10">
        <v>15</v>
      </c>
      <c r="D18" s="10">
        <v>4</v>
      </c>
      <c r="E18" s="10">
        <v>3</v>
      </c>
      <c r="F18" s="10">
        <v>27</v>
      </c>
      <c r="G18" s="10" t="s">
        <v>5</v>
      </c>
      <c r="H18" s="18">
        <f t="shared" si="1"/>
        <v>49</v>
      </c>
    </row>
    <row r="19" spans="1:8" ht="12.75" customHeight="1" x14ac:dyDescent="0.2">
      <c r="A19" s="8" t="str">
        <f t="shared" si="0"/>
        <v xml:space="preserve"> CARPIGNANO SALENTINO</v>
      </c>
      <c r="B19" s="9" t="s">
        <v>25</v>
      </c>
      <c r="C19" s="10" t="s">
        <v>5</v>
      </c>
      <c r="D19" s="10" t="s">
        <v>5</v>
      </c>
      <c r="E19" s="10" t="s">
        <v>5</v>
      </c>
      <c r="F19" s="10">
        <v>10</v>
      </c>
      <c r="G19" s="10" t="s">
        <v>5</v>
      </c>
      <c r="H19" s="18">
        <f t="shared" si="1"/>
        <v>10</v>
      </c>
    </row>
    <row r="20" spans="1:8" ht="12.75" customHeight="1" x14ac:dyDescent="0.2">
      <c r="A20" s="8" t="str">
        <f t="shared" si="0"/>
        <v xml:space="preserve"> CASARANO</v>
      </c>
      <c r="B20" s="9" t="s">
        <v>26</v>
      </c>
      <c r="C20" s="10">
        <v>21</v>
      </c>
      <c r="D20" s="10">
        <v>4</v>
      </c>
      <c r="E20" s="10">
        <v>5</v>
      </c>
      <c r="F20" s="10">
        <v>52</v>
      </c>
      <c r="G20" s="10" t="s">
        <v>5</v>
      </c>
      <c r="H20" s="18">
        <f t="shared" si="1"/>
        <v>82</v>
      </c>
    </row>
    <row r="21" spans="1:8" ht="12.75" customHeight="1" x14ac:dyDescent="0.2">
      <c r="A21" s="8" t="str">
        <f t="shared" si="0"/>
        <v xml:space="preserve"> CASTRI DI LECCE</v>
      </c>
      <c r="B21" s="9" t="s">
        <v>27</v>
      </c>
      <c r="C21" s="10">
        <v>2</v>
      </c>
      <c r="D21" s="10">
        <v>1</v>
      </c>
      <c r="E21" s="10">
        <v>1</v>
      </c>
      <c r="F21" s="10">
        <v>10</v>
      </c>
      <c r="G21" s="10" t="s">
        <v>5</v>
      </c>
      <c r="H21" s="18">
        <f t="shared" si="1"/>
        <v>14</v>
      </c>
    </row>
    <row r="22" spans="1:8" ht="12.75" customHeight="1" x14ac:dyDescent="0.2">
      <c r="A22" s="8" t="str">
        <f t="shared" si="0"/>
        <v xml:space="preserve"> CASTRIGNANO DE' GRECI</v>
      </c>
      <c r="B22" s="9" t="s">
        <v>28</v>
      </c>
      <c r="C22" s="10" t="s">
        <v>5</v>
      </c>
      <c r="D22" s="10" t="s">
        <v>5</v>
      </c>
      <c r="E22" s="10" t="s">
        <v>5</v>
      </c>
      <c r="F22" s="10">
        <v>9</v>
      </c>
      <c r="G22" s="10" t="s">
        <v>5</v>
      </c>
      <c r="H22" s="18">
        <f t="shared" si="1"/>
        <v>9</v>
      </c>
    </row>
    <row r="23" spans="1:8" ht="12.75" customHeight="1" x14ac:dyDescent="0.2">
      <c r="A23" s="8" t="str">
        <f t="shared" si="0"/>
        <v xml:space="preserve"> CASTRIGNANO DEL CAPO</v>
      </c>
      <c r="B23" s="9" t="s">
        <v>29</v>
      </c>
      <c r="C23" s="10">
        <v>2</v>
      </c>
      <c r="D23" s="10">
        <v>1</v>
      </c>
      <c r="E23" s="10">
        <v>2</v>
      </c>
      <c r="F23" s="10">
        <v>5</v>
      </c>
      <c r="G23" s="10" t="s">
        <v>5</v>
      </c>
      <c r="H23" s="18">
        <f t="shared" si="1"/>
        <v>10</v>
      </c>
    </row>
    <row r="24" spans="1:8" ht="12.75" customHeight="1" x14ac:dyDescent="0.2">
      <c r="A24" s="8" t="str">
        <f t="shared" si="0"/>
        <v xml:space="preserve"> CASTRO</v>
      </c>
      <c r="B24" s="9" t="s">
        <v>106</v>
      </c>
      <c r="C24" s="10" t="s">
        <v>5</v>
      </c>
      <c r="D24" s="10" t="s">
        <v>5</v>
      </c>
      <c r="E24" s="10">
        <v>1</v>
      </c>
      <c r="F24" s="10">
        <v>4</v>
      </c>
      <c r="G24" s="10" t="s">
        <v>5</v>
      </c>
      <c r="H24" s="18">
        <f t="shared" si="1"/>
        <v>5</v>
      </c>
    </row>
    <row r="25" spans="1:8" ht="12.75" customHeight="1" x14ac:dyDescent="0.2">
      <c r="A25" s="8" t="str">
        <f t="shared" si="0"/>
        <v xml:space="preserve"> CAVALLINO</v>
      </c>
      <c r="B25" s="9" t="s">
        <v>30</v>
      </c>
      <c r="C25" s="10">
        <v>24</v>
      </c>
      <c r="D25" s="10">
        <v>8</v>
      </c>
      <c r="E25" s="10">
        <v>3</v>
      </c>
      <c r="F25" s="10">
        <v>38</v>
      </c>
      <c r="G25" s="10" t="s">
        <v>5</v>
      </c>
      <c r="H25" s="18">
        <f t="shared" si="1"/>
        <v>73</v>
      </c>
    </row>
    <row r="26" spans="1:8" ht="12.75" customHeight="1" x14ac:dyDescent="0.2">
      <c r="A26" s="8" t="str">
        <f t="shared" si="0"/>
        <v xml:space="preserve"> COLLEPASSO</v>
      </c>
      <c r="B26" s="9" t="s">
        <v>31</v>
      </c>
      <c r="C26" s="10">
        <v>3</v>
      </c>
      <c r="D26" s="10">
        <v>1</v>
      </c>
      <c r="E26" s="10">
        <v>1</v>
      </c>
      <c r="F26" s="10">
        <v>11</v>
      </c>
      <c r="G26" s="10" t="s">
        <v>5</v>
      </c>
      <c r="H26" s="18">
        <f t="shared" si="1"/>
        <v>16</v>
      </c>
    </row>
    <row r="27" spans="1:8" ht="12.75" customHeight="1" x14ac:dyDescent="0.2">
      <c r="A27" s="8" t="str">
        <f t="shared" si="0"/>
        <v xml:space="preserve"> COPERTINO</v>
      </c>
      <c r="B27" s="9" t="s">
        <v>32</v>
      </c>
      <c r="C27" s="10">
        <v>12</v>
      </c>
      <c r="D27" s="10">
        <v>9</v>
      </c>
      <c r="E27" s="10">
        <v>5</v>
      </c>
      <c r="F27" s="10">
        <v>44</v>
      </c>
      <c r="G27" s="10" t="s">
        <v>5</v>
      </c>
      <c r="H27" s="18">
        <f t="shared" si="1"/>
        <v>70</v>
      </c>
    </row>
    <row r="28" spans="1:8" ht="12.75" customHeight="1" x14ac:dyDescent="0.2">
      <c r="A28" s="8" t="str">
        <f t="shared" si="0"/>
        <v xml:space="preserve"> CORIGLIANO D'OTRANTO</v>
      </c>
      <c r="B28" s="9" t="s">
        <v>33</v>
      </c>
      <c r="C28" s="10">
        <v>2</v>
      </c>
      <c r="D28" s="10" t="s">
        <v>5</v>
      </c>
      <c r="E28" s="10" t="s">
        <v>5</v>
      </c>
      <c r="F28" s="10">
        <v>13</v>
      </c>
      <c r="G28" s="10" t="s">
        <v>5</v>
      </c>
      <c r="H28" s="18">
        <f t="shared" si="1"/>
        <v>15</v>
      </c>
    </row>
    <row r="29" spans="1:8" ht="12.75" customHeight="1" x14ac:dyDescent="0.2">
      <c r="A29" s="8" t="str">
        <f t="shared" si="0"/>
        <v xml:space="preserve"> CORSANO</v>
      </c>
      <c r="B29" s="9" t="s">
        <v>34</v>
      </c>
      <c r="C29" s="10">
        <v>3</v>
      </c>
      <c r="D29" s="10">
        <v>1</v>
      </c>
      <c r="E29" s="10">
        <v>1</v>
      </c>
      <c r="F29" s="10">
        <v>16</v>
      </c>
      <c r="G29" s="10" t="s">
        <v>5</v>
      </c>
      <c r="H29" s="18">
        <f t="shared" si="1"/>
        <v>21</v>
      </c>
    </row>
    <row r="30" spans="1:8" ht="12.75" customHeight="1" x14ac:dyDescent="0.2">
      <c r="A30" s="8" t="str">
        <f t="shared" si="0"/>
        <v xml:space="preserve"> CURSI</v>
      </c>
      <c r="B30" s="9" t="s">
        <v>35</v>
      </c>
      <c r="C30" s="10" t="s">
        <v>5</v>
      </c>
      <c r="D30" s="10" t="s">
        <v>5</v>
      </c>
      <c r="E30" s="10">
        <v>1</v>
      </c>
      <c r="F30" s="10">
        <v>8</v>
      </c>
      <c r="G30" s="10" t="s">
        <v>5</v>
      </c>
      <c r="H30" s="18">
        <f t="shared" si="1"/>
        <v>9</v>
      </c>
    </row>
    <row r="31" spans="1:8" ht="12.75" customHeight="1" x14ac:dyDescent="0.2">
      <c r="A31" s="8" t="str">
        <f t="shared" si="0"/>
        <v xml:space="preserve"> CUTROFIANO</v>
      </c>
      <c r="B31" s="9" t="s">
        <v>36</v>
      </c>
      <c r="C31" s="10">
        <v>11</v>
      </c>
      <c r="D31" s="10">
        <v>2</v>
      </c>
      <c r="E31" s="10">
        <v>2</v>
      </c>
      <c r="F31" s="10">
        <v>21</v>
      </c>
      <c r="G31" s="10" t="s">
        <v>5</v>
      </c>
      <c r="H31" s="18">
        <f t="shared" si="1"/>
        <v>36</v>
      </c>
    </row>
    <row r="32" spans="1:8" ht="12.75" customHeight="1" x14ac:dyDescent="0.2">
      <c r="A32" s="8" t="str">
        <f t="shared" si="0"/>
        <v xml:space="preserve"> DISO</v>
      </c>
      <c r="B32" s="9" t="s">
        <v>37</v>
      </c>
      <c r="C32" s="10">
        <v>3</v>
      </c>
      <c r="D32" s="10">
        <v>1</v>
      </c>
      <c r="E32" s="10" t="s">
        <v>5</v>
      </c>
      <c r="F32" s="10">
        <v>5</v>
      </c>
      <c r="G32" s="10" t="s">
        <v>5</v>
      </c>
      <c r="H32" s="18">
        <f t="shared" si="1"/>
        <v>9</v>
      </c>
    </row>
    <row r="33" spans="1:8" ht="12.75" customHeight="1" x14ac:dyDescent="0.2">
      <c r="A33" s="8" t="str">
        <f t="shared" si="0"/>
        <v xml:space="preserve"> GAGLIANO DEL CAPO</v>
      </c>
      <c r="B33" s="9" t="s">
        <v>38</v>
      </c>
      <c r="C33" s="10">
        <v>1</v>
      </c>
      <c r="D33" s="10">
        <v>2</v>
      </c>
      <c r="E33" s="10">
        <v>2</v>
      </c>
      <c r="F33" s="10">
        <v>13</v>
      </c>
      <c r="G33" s="10" t="s">
        <v>5</v>
      </c>
      <c r="H33" s="18">
        <f t="shared" si="1"/>
        <v>18</v>
      </c>
    </row>
    <row r="34" spans="1:8" ht="12.75" customHeight="1" x14ac:dyDescent="0.2">
      <c r="A34" s="8" t="str">
        <f t="shared" si="0"/>
        <v xml:space="preserve"> GALATINA</v>
      </c>
      <c r="B34" s="9" t="s">
        <v>39</v>
      </c>
      <c r="C34" s="10">
        <v>17</v>
      </c>
      <c r="D34" s="10">
        <v>15</v>
      </c>
      <c r="E34" s="10">
        <v>4</v>
      </c>
      <c r="F34" s="10">
        <v>71</v>
      </c>
      <c r="G34" s="10" t="s">
        <v>5</v>
      </c>
      <c r="H34" s="18">
        <f t="shared" si="1"/>
        <v>107</v>
      </c>
    </row>
    <row r="35" spans="1:8" ht="12.75" customHeight="1" x14ac:dyDescent="0.2">
      <c r="A35" s="8" t="str">
        <f t="shared" si="0"/>
        <v xml:space="preserve"> GALATONE</v>
      </c>
      <c r="B35" s="9" t="s">
        <v>40</v>
      </c>
      <c r="C35" s="10">
        <v>8</v>
      </c>
      <c r="D35" s="10">
        <v>2</v>
      </c>
      <c r="E35" s="10">
        <v>2</v>
      </c>
      <c r="F35" s="10">
        <v>34</v>
      </c>
      <c r="G35" s="10" t="s">
        <v>5</v>
      </c>
      <c r="H35" s="18">
        <f t="shared" si="1"/>
        <v>46</v>
      </c>
    </row>
    <row r="36" spans="1:8" ht="12.75" customHeight="1" x14ac:dyDescent="0.2">
      <c r="A36" s="8" t="str">
        <f t="shared" si="0"/>
        <v xml:space="preserve"> GALLIPOLI</v>
      </c>
      <c r="B36" s="9" t="s">
        <v>41</v>
      </c>
      <c r="C36" s="10">
        <v>16</v>
      </c>
      <c r="D36" s="10">
        <v>3</v>
      </c>
      <c r="E36" s="10">
        <v>8</v>
      </c>
      <c r="F36" s="10">
        <v>21</v>
      </c>
      <c r="G36" s="10" t="s">
        <v>5</v>
      </c>
      <c r="H36" s="18">
        <f t="shared" si="1"/>
        <v>48</v>
      </c>
    </row>
    <row r="37" spans="1:8" ht="12.75" customHeight="1" x14ac:dyDescent="0.2">
      <c r="A37" s="8" t="str">
        <f t="shared" ref="A37:A68" si="2">MID(B37:B133,6,40)</f>
        <v xml:space="preserve"> GIUGGIANELLO</v>
      </c>
      <c r="B37" s="9" t="s">
        <v>42</v>
      </c>
      <c r="C37" s="10" t="s">
        <v>5</v>
      </c>
      <c r="D37" s="10" t="s">
        <v>5</v>
      </c>
      <c r="E37" s="10" t="s">
        <v>5</v>
      </c>
      <c r="F37" s="10">
        <v>3</v>
      </c>
      <c r="G37" s="10" t="s">
        <v>5</v>
      </c>
      <c r="H37" s="18">
        <f t="shared" ref="H37:H68" si="3">SUM(C37:G37)</f>
        <v>3</v>
      </c>
    </row>
    <row r="38" spans="1:8" ht="12.75" customHeight="1" x14ac:dyDescent="0.2">
      <c r="A38" s="8" t="str">
        <f t="shared" si="2"/>
        <v xml:space="preserve"> GIURDIGNANO</v>
      </c>
      <c r="B38" s="9" t="s">
        <v>43</v>
      </c>
      <c r="C38" s="10" t="s">
        <v>5</v>
      </c>
      <c r="D38" s="10" t="s">
        <v>5</v>
      </c>
      <c r="E38" s="10" t="s">
        <v>5</v>
      </c>
      <c r="F38" s="10">
        <v>7</v>
      </c>
      <c r="G38" s="10" t="s">
        <v>5</v>
      </c>
      <c r="H38" s="18">
        <f t="shared" si="3"/>
        <v>7</v>
      </c>
    </row>
    <row r="39" spans="1:8" ht="12.75" customHeight="1" x14ac:dyDescent="0.2">
      <c r="A39" s="8" t="str">
        <f t="shared" si="2"/>
        <v xml:space="preserve"> GUAGNANO</v>
      </c>
      <c r="B39" s="9" t="s">
        <v>44</v>
      </c>
      <c r="C39" s="10">
        <v>5</v>
      </c>
      <c r="D39" s="10">
        <v>3</v>
      </c>
      <c r="E39" s="10" t="s">
        <v>5</v>
      </c>
      <c r="F39" s="10">
        <v>13</v>
      </c>
      <c r="G39" s="10" t="s">
        <v>5</v>
      </c>
      <c r="H39" s="18">
        <f t="shared" si="3"/>
        <v>21</v>
      </c>
    </row>
    <row r="40" spans="1:8" ht="12.75" customHeight="1" x14ac:dyDescent="0.2">
      <c r="A40" s="8" t="str">
        <f t="shared" si="2"/>
        <v xml:space="preserve"> LECCE</v>
      </c>
      <c r="B40" s="9" t="s">
        <v>45</v>
      </c>
      <c r="C40" s="10">
        <v>109</v>
      </c>
      <c r="D40" s="10">
        <v>33</v>
      </c>
      <c r="E40" s="10">
        <v>20</v>
      </c>
      <c r="F40" s="10">
        <v>139</v>
      </c>
      <c r="G40" s="10">
        <v>1</v>
      </c>
      <c r="H40" s="18">
        <f t="shared" si="3"/>
        <v>302</v>
      </c>
    </row>
    <row r="41" spans="1:8" ht="12.75" customHeight="1" x14ac:dyDescent="0.2">
      <c r="A41" s="8" t="str">
        <f t="shared" si="2"/>
        <v xml:space="preserve"> LEQUILE</v>
      </c>
      <c r="B41" s="9" t="s">
        <v>46</v>
      </c>
      <c r="C41" s="10">
        <v>4</v>
      </c>
      <c r="D41" s="10">
        <v>1</v>
      </c>
      <c r="E41" s="10" t="s">
        <v>5</v>
      </c>
      <c r="F41" s="10">
        <v>18</v>
      </c>
      <c r="G41" s="10" t="s">
        <v>5</v>
      </c>
      <c r="H41" s="18">
        <f t="shared" si="3"/>
        <v>23</v>
      </c>
    </row>
    <row r="42" spans="1:8" ht="12.75" customHeight="1" x14ac:dyDescent="0.2">
      <c r="A42" s="8" t="str">
        <f t="shared" si="2"/>
        <v xml:space="preserve"> LEVERANO</v>
      </c>
      <c r="B42" s="9" t="s">
        <v>47</v>
      </c>
      <c r="C42" s="10">
        <v>10</v>
      </c>
      <c r="D42" s="10">
        <v>3</v>
      </c>
      <c r="E42" s="10">
        <v>2</v>
      </c>
      <c r="F42" s="10">
        <v>35</v>
      </c>
      <c r="G42" s="10" t="s">
        <v>5</v>
      </c>
      <c r="H42" s="18">
        <f t="shared" si="3"/>
        <v>50</v>
      </c>
    </row>
    <row r="43" spans="1:8" ht="12.75" customHeight="1" x14ac:dyDescent="0.2">
      <c r="A43" s="8" t="str">
        <f t="shared" si="2"/>
        <v xml:space="preserve"> LIZZANELLO</v>
      </c>
      <c r="B43" s="9" t="s">
        <v>48</v>
      </c>
      <c r="C43" s="10">
        <v>8</v>
      </c>
      <c r="D43" s="10">
        <v>1</v>
      </c>
      <c r="E43" s="10">
        <v>1</v>
      </c>
      <c r="F43" s="10">
        <v>16</v>
      </c>
      <c r="G43" s="10" t="s">
        <v>5</v>
      </c>
      <c r="H43" s="18">
        <f t="shared" si="3"/>
        <v>26</v>
      </c>
    </row>
    <row r="44" spans="1:8" ht="12.75" customHeight="1" x14ac:dyDescent="0.2">
      <c r="A44" s="8" t="str">
        <f t="shared" si="2"/>
        <v xml:space="preserve"> MAGLIE</v>
      </c>
      <c r="B44" s="9" t="s">
        <v>49</v>
      </c>
      <c r="C44" s="10">
        <v>19</v>
      </c>
      <c r="D44" s="10">
        <v>8</v>
      </c>
      <c r="E44" s="10">
        <v>3</v>
      </c>
      <c r="F44" s="10">
        <v>46</v>
      </c>
      <c r="G44" s="10" t="s">
        <v>5</v>
      </c>
      <c r="H44" s="18">
        <f t="shared" si="3"/>
        <v>76</v>
      </c>
    </row>
    <row r="45" spans="1:8" ht="12.75" customHeight="1" x14ac:dyDescent="0.2">
      <c r="A45" s="8" t="str">
        <f t="shared" si="2"/>
        <v xml:space="preserve"> MARTANO</v>
      </c>
      <c r="B45" s="9" t="s">
        <v>50</v>
      </c>
      <c r="C45" s="10">
        <v>3</v>
      </c>
      <c r="D45" s="10">
        <v>4</v>
      </c>
      <c r="E45" s="10">
        <v>1</v>
      </c>
      <c r="F45" s="10">
        <v>18</v>
      </c>
      <c r="G45" s="10" t="s">
        <v>5</v>
      </c>
      <c r="H45" s="18">
        <f t="shared" si="3"/>
        <v>26</v>
      </c>
    </row>
    <row r="46" spans="1:8" ht="12.75" customHeight="1" x14ac:dyDescent="0.2">
      <c r="A46" s="8" t="str">
        <f t="shared" si="2"/>
        <v xml:space="preserve"> MARTIGNANO</v>
      </c>
      <c r="B46" s="9" t="s">
        <v>51</v>
      </c>
      <c r="C46" s="10" t="s">
        <v>5</v>
      </c>
      <c r="D46" s="10" t="s">
        <v>5</v>
      </c>
      <c r="E46" s="10" t="s">
        <v>5</v>
      </c>
      <c r="F46" s="10">
        <v>3</v>
      </c>
      <c r="G46" s="10" t="s">
        <v>5</v>
      </c>
      <c r="H46" s="18">
        <f t="shared" si="3"/>
        <v>3</v>
      </c>
    </row>
    <row r="47" spans="1:8" ht="12.75" customHeight="1" x14ac:dyDescent="0.2">
      <c r="A47" s="8" t="str">
        <f t="shared" si="2"/>
        <v xml:space="preserve"> MATINO</v>
      </c>
      <c r="B47" s="9" t="s">
        <v>52</v>
      </c>
      <c r="C47" s="10">
        <v>4</v>
      </c>
      <c r="D47" s="10">
        <v>8</v>
      </c>
      <c r="E47" s="10" t="s">
        <v>5</v>
      </c>
      <c r="F47" s="10">
        <v>20</v>
      </c>
      <c r="G47" s="10" t="s">
        <v>5</v>
      </c>
      <c r="H47" s="18">
        <f t="shared" si="3"/>
        <v>32</v>
      </c>
    </row>
    <row r="48" spans="1:8" ht="12.75" customHeight="1" x14ac:dyDescent="0.2">
      <c r="A48" s="8" t="str">
        <f t="shared" si="2"/>
        <v xml:space="preserve"> MELENDUGNO</v>
      </c>
      <c r="B48" s="9" t="s">
        <v>53</v>
      </c>
      <c r="C48" s="10">
        <v>7</v>
      </c>
      <c r="D48" s="10" t="s">
        <v>5</v>
      </c>
      <c r="E48" s="10">
        <v>2</v>
      </c>
      <c r="F48" s="10">
        <v>12</v>
      </c>
      <c r="G48" s="10" t="s">
        <v>5</v>
      </c>
      <c r="H48" s="18">
        <f t="shared" si="3"/>
        <v>21</v>
      </c>
    </row>
    <row r="49" spans="1:8" ht="12.75" customHeight="1" x14ac:dyDescent="0.2">
      <c r="A49" s="8" t="str">
        <f t="shared" si="2"/>
        <v xml:space="preserve"> MELISSANO</v>
      </c>
      <c r="B49" s="9" t="s">
        <v>54</v>
      </c>
      <c r="C49" s="10">
        <v>3</v>
      </c>
      <c r="D49" s="10" t="s">
        <v>5</v>
      </c>
      <c r="E49" s="10">
        <v>1</v>
      </c>
      <c r="F49" s="10">
        <v>16</v>
      </c>
      <c r="G49" s="10" t="s">
        <v>5</v>
      </c>
      <c r="H49" s="18">
        <f t="shared" si="3"/>
        <v>20</v>
      </c>
    </row>
    <row r="50" spans="1:8" ht="12.75" customHeight="1" x14ac:dyDescent="0.2">
      <c r="A50" s="8" t="str">
        <f t="shared" si="2"/>
        <v xml:space="preserve"> MELPIGNANO</v>
      </c>
      <c r="B50" s="9" t="s">
        <v>55</v>
      </c>
      <c r="C50" s="10">
        <v>4</v>
      </c>
      <c r="D50" s="10" t="s">
        <v>5</v>
      </c>
      <c r="E50" s="10">
        <v>1</v>
      </c>
      <c r="F50" s="10">
        <v>11</v>
      </c>
      <c r="G50" s="10" t="s">
        <v>5</v>
      </c>
      <c r="H50" s="18">
        <f t="shared" si="3"/>
        <v>16</v>
      </c>
    </row>
    <row r="51" spans="1:8" ht="12.75" customHeight="1" x14ac:dyDescent="0.2">
      <c r="A51" s="8" t="str">
        <f t="shared" si="2"/>
        <v xml:space="preserve"> MIGGIANO</v>
      </c>
      <c r="B51" s="9" t="s">
        <v>56</v>
      </c>
      <c r="C51" s="10">
        <v>1</v>
      </c>
      <c r="D51" s="10">
        <v>1</v>
      </c>
      <c r="E51" s="10" t="s">
        <v>5</v>
      </c>
      <c r="F51" s="10">
        <v>11</v>
      </c>
      <c r="G51" s="10" t="s">
        <v>5</v>
      </c>
      <c r="H51" s="18">
        <f t="shared" si="3"/>
        <v>13</v>
      </c>
    </row>
    <row r="52" spans="1:8" ht="12.75" customHeight="1" x14ac:dyDescent="0.2">
      <c r="A52" s="8" t="str">
        <f t="shared" si="2"/>
        <v xml:space="preserve"> MINERVINO DI LECCE</v>
      </c>
      <c r="B52" s="9" t="s">
        <v>57</v>
      </c>
      <c r="C52" s="10" t="s">
        <v>5</v>
      </c>
      <c r="D52" s="10" t="s">
        <v>5</v>
      </c>
      <c r="E52" s="10">
        <v>1</v>
      </c>
      <c r="F52" s="10">
        <v>8</v>
      </c>
      <c r="G52" s="10" t="s">
        <v>5</v>
      </c>
      <c r="H52" s="18">
        <f t="shared" si="3"/>
        <v>9</v>
      </c>
    </row>
    <row r="53" spans="1:8" ht="12.75" customHeight="1" x14ac:dyDescent="0.2">
      <c r="A53" s="8" t="str">
        <f t="shared" si="2"/>
        <v xml:space="preserve"> MONTERONI DI LECCE</v>
      </c>
      <c r="B53" s="9" t="s">
        <v>58</v>
      </c>
      <c r="C53" s="10">
        <v>9</v>
      </c>
      <c r="D53" s="10" t="s">
        <v>5</v>
      </c>
      <c r="E53" s="10">
        <v>2</v>
      </c>
      <c r="F53" s="10">
        <v>26</v>
      </c>
      <c r="G53" s="10" t="s">
        <v>5</v>
      </c>
      <c r="H53" s="18">
        <f t="shared" si="3"/>
        <v>37</v>
      </c>
    </row>
    <row r="54" spans="1:8" ht="12.75" customHeight="1" x14ac:dyDescent="0.2">
      <c r="A54" s="8" t="str">
        <f t="shared" si="2"/>
        <v xml:space="preserve"> MONTESANO SALENTINO</v>
      </c>
      <c r="B54" s="9" t="s">
        <v>59</v>
      </c>
      <c r="C54" s="10">
        <v>1</v>
      </c>
      <c r="D54" s="10" t="s">
        <v>5</v>
      </c>
      <c r="E54" s="10" t="s">
        <v>5</v>
      </c>
      <c r="F54" s="10">
        <v>3</v>
      </c>
      <c r="G54" s="10" t="s">
        <v>5</v>
      </c>
      <c r="H54" s="18">
        <f t="shared" si="3"/>
        <v>4</v>
      </c>
    </row>
    <row r="55" spans="1:8" ht="12.75" customHeight="1" x14ac:dyDescent="0.2">
      <c r="A55" s="8" t="str">
        <f t="shared" si="2"/>
        <v xml:space="preserve"> MORCIANO DI LEUCA</v>
      </c>
      <c r="B55" s="9" t="s">
        <v>60</v>
      </c>
      <c r="C55" s="10">
        <v>1</v>
      </c>
      <c r="D55" s="10" t="s">
        <v>5</v>
      </c>
      <c r="E55" s="10">
        <v>1</v>
      </c>
      <c r="F55" s="10">
        <v>9</v>
      </c>
      <c r="G55" s="10" t="s">
        <v>5</v>
      </c>
      <c r="H55" s="18">
        <f t="shared" si="3"/>
        <v>11</v>
      </c>
    </row>
    <row r="56" spans="1:8" ht="12.75" customHeight="1" x14ac:dyDescent="0.2">
      <c r="A56" s="8" t="str">
        <f t="shared" si="2"/>
        <v xml:space="preserve"> MURO LECCESE</v>
      </c>
      <c r="B56" s="9" t="s">
        <v>61</v>
      </c>
      <c r="C56" s="10">
        <v>2</v>
      </c>
      <c r="D56" s="10" t="s">
        <v>5</v>
      </c>
      <c r="E56" s="10">
        <v>1</v>
      </c>
      <c r="F56" s="10">
        <v>7</v>
      </c>
      <c r="G56" s="10" t="s">
        <v>5</v>
      </c>
      <c r="H56" s="18">
        <f t="shared" si="3"/>
        <v>10</v>
      </c>
    </row>
    <row r="57" spans="1:8" ht="12.75" customHeight="1" x14ac:dyDescent="0.2">
      <c r="A57" s="8" t="str">
        <f t="shared" si="2"/>
        <v xml:space="preserve"> NARDO'</v>
      </c>
      <c r="B57" s="9" t="s">
        <v>62</v>
      </c>
      <c r="C57" s="10">
        <v>19</v>
      </c>
      <c r="D57" s="10">
        <v>7</v>
      </c>
      <c r="E57" s="10">
        <v>7</v>
      </c>
      <c r="F57" s="10">
        <v>64</v>
      </c>
      <c r="G57" s="10" t="s">
        <v>5</v>
      </c>
      <c r="H57" s="18">
        <f t="shared" si="3"/>
        <v>97</v>
      </c>
    </row>
    <row r="58" spans="1:8" ht="12.75" customHeight="1" x14ac:dyDescent="0.2">
      <c r="A58" s="8" t="str">
        <f t="shared" si="2"/>
        <v xml:space="preserve"> NEVIANO</v>
      </c>
      <c r="B58" s="9" t="s">
        <v>63</v>
      </c>
      <c r="C58" s="10">
        <v>5</v>
      </c>
      <c r="D58" s="10" t="s">
        <v>5</v>
      </c>
      <c r="E58" s="10" t="s">
        <v>5</v>
      </c>
      <c r="F58" s="10">
        <v>9</v>
      </c>
      <c r="G58" s="10" t="s">
        <v>5</v>
      </c>
      <c r="H58" s="18">
        <f t="shared" si="3"/>
        <v>14</v>
      </c>
    </row>
    <row r="59" spans="1:8" ht="12.75" customHeight="1" x14ac:dyDescent="0.2">
      <c r="A59" s="8" t="str">
        <f t="shared" si="2"/>
        <v xml:space="preserve"> NOCIGLIA</v>
      </c>
      <c r="B59" s="9" t="s">
        <v>64</v>
      </c>
      <c r="C59" s="10" t="s">
        <v>5</v>
      </c>
      <c r="D59" s="10">
        <v>1</v>
      </c>
      <c r="E59" s="10">
        <v>1</v>
      </c>
      <c r="F59" s="10">
        <v>2</v>
      </c>
      <c r="G59" s="10" t="s">
        <v>5</v>
      </c>
      <c r="H59" s="18">
        <f t="shared" si="3"/>
        <v>4</v>
      </c>
    </row>
    <row r="60" spans="1:8" ht="12.75" customHeight="1" x14ac:dyDescent="0.2">
      <c r="A60" s="8" t="str">
        <f t="shared" si="2"/>
        <v xml:space="preserve"> NOVOLI</v>
      </c>
      <c r="B60" s="9" t="s">
        <v>65</v>
      </c>
      <c r="C60" s="10">
        <v>4</v>
      </c>
      <c r="D60" s="10">
        <v>1</v>
      </c>
      <c r="E60" s="10">
        <v>1</v>
      </c>
      <c r="F60" s="10">
        <v>11</v>
      </c>
      <c r="G60" s="10" t="s">
        <v>5</v>
      </c>
      <c r="H60" s="18">
        <f t="shared" si="3"/>
        <v>17</v>
      </c>
    </row>
    <row r="61" spans="1:8" ht="12.75" customHeight="1" x14ac:dyDescent="0.2">
      <c r="A61" s="8" t="str">
        <f t="shared" si="2"/>
        <v xml:space="preserve"> ORTELLE</v>
      </c>
      <c r="B61" s="9" t="s">
        <v>66</v>
      </c>
      <c r="C61" s="10">
        <v>1</v>
      </c>
      <c r="D61" s="10" t="s">
        <v>5</v>
      </c>
      <c r="E61" s="10" t="s">
        <v>5</v>
      </c>
      <c r="F61" s="10">
        <v>3</v>
      </c>
      <c r="G61" s="10" t="s">
        <v>5</v>
      </c>
      <c r="H61" s="18">
        <f t="shared" si="3"/>
        <v>4</v>
      </c>
    </row>
    <row r="62" spans="1:8" ht="12.75" customHeight="1" x14ac:dyDescent="0.2">
      <c r="A62" s="8" t="str">
        <f t="shared" si="2"/>
        <v xml:space="preserve"> OTRANTO</v>
      </c>
      <c r="B62" s="9" t="s">
        <v>67</v>
      </c>
      <c r="C62" s="10">
        <v>1</v>
      </c>
      <c r="D62" s="10" t="s">
        <v>5</v>
      </c>
      <c r="E62" s="10">
        <v>1</v>
      </c>
      <c r="F62" s="10">
        <v>3</v>
      </c>
      <c r="G62" s="10" t="s">
        <v>5</v>
      </c>
      <c r="H62" s="18">
        <f t="shared" si="3"/>
        <v>5</v>
      </c>
    </row>
    <row r="63" spans="1:8" ht="12.75" customHeight="1" x14ac:dyDescent="0.2">
      <c r="A63" s="8" t="str">
        <f t="shared" si="2"/>
        <v xml:space="preserve"> PALMARIGGI</v>
      </c>
      <c r="B63" s="9" t="s">
        <v>68</v>
      </c>
      <c r="C63" s="10">
        <v>2</v>
      </c>
      <c r="D63" s="10" t="s">
        <v>5</v>
      </c>
      <c r="E63" s="10" t="s">
        <v>5</v>
      </c>
      <c r="F63" s="10">
        <v>4</v>
      </c>
      <c r="G63" s="10" t="s">
        <v>5</v>
      </c>
      <c r="H63" s="18">
        <f t="shared" si="3"/>
        <v>6</v>
      </c>
    </row>
    <row r="64" spans="1:8" ht="12.75" customHeight="1" x14ac:dyDescent="0.2">
      <c r="A64" s="8" t="str">
        <f t="shared" si="2"/>
        <v xml:space="preserve"> PARABITA</v>
      </c>
      <c r="B64" s="9" t="s">
        <v>69</v>
      </c>
      <c r="C64" s="10">
        <v>6</v>
      </c>
      <c r="D64" s="10">
        <v>2</v>
      </c>
      <c r="E64" s="10">
        <v>2</v>
      </c>
      <c r="F64" s="10">
        <v>23</v>
      </c>
      <c r="G64" s="10" t="s">
        <v>5</v>
      </c>
      <c r="H64" s="18">
        <f t="shared" si="3"/>
        <v>33</v>
      </c>
    </row>
    <row r="65" spans="1:8" ht="12.75" customHeight="1" x14ac:dyDescent="0.2">
      <c r="A65" s="8" t="str">
        <f t="shared" si="2"/>
        <v xml:space="preserve"> PATU'</v>
      </c>
      <c r="B65" s="9" t="s">
        <v>70</v>
      </c>
      <c r="C65" s="10" t="s">
        <v>5</v>
      </c>
      <c r="D65" s="10" t="s">
        <v>5</v>
      </c>
      <c r="E65" s="10">
        <v>2</v>
      </c>
      <c r="F65" s="10">
        <v>4</v>
      </c>
      <c r="G65" s="10" t="s">
        <v>5</v>
      </c>
      <c r="H65" s="18">
        <f t="shared" si="3"/>
        <v>6</v>
      </c>
    </row>
    <row r="66" spans="1:8" ht="12.75" customHeight="1" x14ac:dyDescent="0.2">
      <c r="A66" s="8" t="str">
        <f t="shared" si="2"/>
        <v xml:space="preserve"> POGGIARDO</v>
      </c>
      <c r="B66" s="9" t="s">
        <v>71</v>
      </c>
      <c r="C66" s="10">
        <v>5</v>
      </c>
      <c r="D66" s="10">
        <v>4</v>
      </c>
      <c r="E66" s="10">
        <v>1</v>
      </c>
      <c r="F66" s="10">
        <v>14</v>
      </c>
      <c r="G66" s="10" t="s">
        <v>5</v>
      </c>
      <c r="H66" s="18">
        <f t="shared" si="3"/>
        <v>24</v>
      </c>
    </row>
    <row r="67" spans="1:8" ht="12.75" customHeight="1" x14ac:dyDescent="0.2">
      <c r="A67" s="8" t="str">
        <f t="shared" si="2"/>
        <v xml:space="preserve"> PORTO CESAREO</v>
      </c>
      <c r="B67" s="9" t="s">
        <v>107</v>
      </c>
      <c r="C67" s="10">
        <v>4</v>
      </c>
      <c r="D67" s="10">
        <v>1</v>
      </c>
      <c r="E67" s="10" t="s">
        <v>5</v>
      </c>
      <c r="F67" s="10">
        <v>14</v>
      </c>
      <c r="G67" s="10" t="s">
        <v>5</v>
      </c>
      <c r="H67" s="18">
        <f t="shared" si="3"/>
        <v>19</v>
      </c>
    </row>
    <row r="68" spans="1:8" ht="12.75" customHeight="1" x14ac:dyDescent="0.2">
      <c r="A68" s="8" t="str">
        <f t="shared" si="2"/>
        <v xml:space="preserve"> PRESICCE</v>
      </c>
      <c r="B68" s="9" t="s">
        <v>72</v>
      </c>
      <c r="C68" s="10">
        <v>3</v>
      </c>
      <c r="D68" s="10">
        <v>1</v>
      </c>
      <c r="E68" s="10">
        <v>2</v>
      </c>
      <c r="F68" s="10">
        <v>17</v>
      </c>
      <c r="G68" s="10" t="s">
        <v>5</v>
      </c>
      <c r="H68" s="18">
        <f t="shared" si="3"/>
        <v>23</v>
      </c>
    </row>
    <row r="69" spans="1:8" ht="12.75" customHeight="1" x14ac:dyDescent="0.2">
      <c r="A69" s="8" t="str">
        <f t="shared" ref="A69:A100" si="4">MID(B69:B165,6,40)</f>
        <v xml:space="preserve"> RACALE</v>
      </c>
      <c r="B69" s="9" t="s">
        <v>73</v>
      </c>
      <c r="C69" s="10">
        <v>14</v>
      </c>
      <c r="D69" s="10">
        <v>3</v>
      </c>
      <c r="E69" s="10">
        <v>3</v>
      </c>
      <c r="F69" s="10">
        <v>39</v>
      </c>
      <c r="G69" s="10" t="s">
        <v>5</v>
      </c>
      <c r="H69" s="18">
        <f t="shared" ref="H69:H100" si="5">SUM(C69:G69)</f>
        <v>59</v>
      </c>
    </row>
    <row r="70" spans="1:8" ht="12.75" customHeight="1" x14ac:dyDescent="0.2">
      <c r="A70" s="8" t="str">
        <f t="shared" si="4"/>
        <v xml:space="preserve"> RUFFANO</v>
      </c>
      <c r="B70" s="9" t="s">
        <v>74</v>
      </c>
      <c r="C70" s="10">
        <v>17</v>
      </c>
      <c r="D70" s="10">
        <v>4</v>
      </c>
      <c r="E70" s="10">
        <v>6</v>
      </c>
      <c r="F70" s="10">
        <v>32</v>
      </c>
      <c r="G70" s="10" t="s">
        <v>5</v>
      </c>
      <c r="H70" s="18">
        <f t="shared" si="5"/>
        <v>59</v>
      </c>
    </row>
    <row r="71" spans="1:8" ht="12.75" customHeight="1" x14ac:dyDescent="0.2">
      <c r="A71" s="8" t="str">
        <f t="shared" si="4"/>
        <v xml:space="preserve"> SALICE SALENTINO</v>
      </c>
      <c r="B71" s="9" t="s">
        <v>75</v>
      </c>
      <c r="C71" s="10">
        <v>7</v>
      </c>
      <c r="D71" s="10">
        <v>1</v>
      </c>
      <c r="E71" s="10" t="s">
        <v>5</v>
      </c>
      <c r="F71" s="10">
        <v>9</v>
      </c>
      <c r="G71" s="10">
        <v>1</v>
      </c>
      <c r="H71" s="18">
        <f t="shared" si="5"/>
        <v>18</v>
      </c>
    </row>
    <row r="72" spans="1:8" ht="12.75" customHeight="1" x14ac:dyDescent="0.2">
      <c r="A72" s="8" t="str">
        <f t="shared" si="4"/>
        <v xml:space="preserve"> SALVE</v>
      </c>
      <c r="B72" s="9" t="s">
        <v>76</v>
      </c>
      <c r="C72" s="10">
        <v>3</v>
      </c>
      <c r="D72" s="10" t="s">
        <v>5</v>
      </c>
      <c r="E72" s="10" t="s">
        <v>5</v>
      </c>
      <c r="F72" s="10">
        <v>12</v>
      </c>
      <c r="G72" s="10" t="s">
        <v>5</v>
      </c>
      <c r="H72" s="18">
        <f t="shared" si="5"/>
        <v>15</v>
      </c>
    </row>
    <row r="73" spans="1:8" ht="12.75" customHeight="1" x14ac:dyDescent="0.2">
      <c r="A73" s="8" t="str">
        <f t="shared" si="4"/>
        <v xml:space="preserve"> SAN CASSIANO</v>
      </c>
      <c r="B73" s="9" t="s">
        <v>105</v>
      </c>
      <c r="C73" s="10" t="s">
        <v>5</v>
      </c>
      <c r="D73" s="10" t="s">
        <v>5</v>
      </c>
      <c r="E73" s="10" t="s">
        <v>5</v>
      </c>
      <c r="F73" s="10">
        <v>4</v>
      </c>
      <c r="G73" s="10" t="s">
        <v>5</v>
      </c>
      <c r="H73" s="18">
        <f t="shared" si="5"/>
        <v>4</v>
      </c>
    </row>
    <row r="74" spans="1:8" ht="12.75" customHeight="1" x14ac:dyDescent="0.2">
      <c r="A74" s="8" t="str">
        <f t="shared" si="4"/>
        <v xml:space="preserve"> SAN CESARIO DI LECCE</v>
      </c>
      <c r="B74" s="9" t="s">
        <v>78</v>
      </c>
      <c r="C74" s="10">
        <v>6</v>
      </c>
      <c r="D74" s="10">
        <v>2</v>
      </c>
      <c r="E74" s="10">
        <v>1</v>
      </c>
      <c r="F74" s="10">
        <v>10</v>
      </c>
      <c r="G74" s="10" t="s">
        <v>5</v>
      </c>
      <c r="H74" s="18">
        <f t="shared" si="5"/>
        <v>19</v>
      </c>
    </row>
    <row r="75" spans="1:8" ht="12.75" customHeight="1" x14ac:dyDescent="0.2">
      <c r="A75" s="8" t="str">
        <f t="shared" si="4"/>
        <v xml:space="preserve"> SAN DONATO DI LECCE</v>
      </c>
      <c r="B75" s="9" t="s">
        <v>79</v>
      </c>
      <c r="C75" s="10" t="s">
        <v>5</v>
      </c>
      <c r="D75" s="10" t="s">
        <v>5</v>
      </c>
      <c r="E75" s="10" t="s">
        <v>5</v>
      </c>
      <c r="F75" s="10">
        <v>10</v>
      </c>
      <c r="G75" s="10" t="s">
        <v>5</v>
      </c>
      <c r="H75" s="18">
        <f t="shared" si="5"/>
        <v>10</v>
      </c>
    </row>
    <row r="76" spans="1:8" ht="12.75" customHeight="1" x14ac:dyDescent="0.2">
      <c r="A76" s="8" t="str">
        <f t="shared" si="4"/>
        <v xml:space="preserve"> SAN PIETRO IN LAMA</v>
      </c>
      <c r="B76" s="9" t="s">
        <v>81</v>
      </c>
      <c r="C76" s="10">
        <v>2</v>
      </c>
      <c r="D76" s="10" t="s">
        <v>5</v>
      </c>
      <c r="E76" s="10" t="s">
        <v>5</v>
      </c>
      <c r="F76" s="10" t="s">
        <v>5</v>
      </c>
      <c r="G76" s="10" t="s">
        <v>5</v>
      </c>
      <c r="H76" s="18">
        <f t="shared" si="5"/>
        <v>2</v>
      </c>
    </row>
    <row r="77" spans="1:8" ht="12.75" customHeight="1" x14ac:dyDescent="0.2">
      <c r="A77" s="8" t="str">
        <f t="shared" si="4"/>
        <v xml:space="preserve"> SANARICA</v>
      </c>
      <c r="B77" s="9" t="s">
        <v>77</v>
      </c>
      <c r="C77" s="10" t="s">
        <v>5</v>
      </c>
      <c r="D77" s="10" t="s">
        <v>5</v>
      </c>
      <c r="E77" s="10" t="s">
        <v>5</v>
      </c>
      <c r="F77" s="10">
        <v>6</v>
      </c>
      <c r="G77" s="10" t="s">
        <v>5</v>
      </c>
      <c r="H77" s="18">
        <f t="shared" si="5"/>
        <v>6</v>
      </c>
    </row>
    <row r="78" spans="1:8" ht="12.75" customHeight="1" x14ac:dyDescent="0.2">
      <c r="A78" s="8" t="str">
        <f t="shared" si="4"/>
        <v xml:space="preserve"> SANNICOLA</v>
      </c>
      <c r="B78" s="9" t="s">
        <v>80</v>
      </c>
      <c r="C78" s="10">
        <v>4</v>
      </c>
      <c r="D78" s="10">
        <v>1</v>
      </c>
      <c r="E78" s="10" t="s">
        <v>5</v>
      </c>
      <c r="F78" s="10">
        <v>8</v>
      </c>
      <c r="G78" s="10" t="s">
        <v>5</v>
      </c>
      <c r="H78" s="18">
        <f t="shared" si="5"/>
        <v>13</v>
      </c>
    </row>
    <row r="79" spans="1:8" ht="12.75" customHeight="1" x14ac:dyDescent="0.2">
      <c r="A79" s="8" t="str">
        <f t="shared" si="4"/>
        <v xml:space="preserve"> SANTA CESAREA TERME</v>
      </c>
      <c r="B79" s="9" t="s">
        <v>82</v>
      </c>
      <c r="C79" s="10" t="s">
        <v>5</v>
      </c>
      <c r="D79" s="10" t="s">
        <v>5</v>
      </c>
      <c r="E79" s="10" t="s">
        <v>5</v>
      </c>
      <c r="F79" s="10">
        <v>6</v>
      </c>
      <c r="G79" s="10" t="s">
        <v>5</v>
      </c>
      <c r="H79" s="18">
        <f t="shared" si="5"/>
        <v>6</v>
      </c>
    </row>
    <row r="80" spans="1:8" ht="12.75" customHeight="1" x14ac:dyDescent="0.2">
      <c r="A80" s="8" t="str">
        <f t="shared" si="4"/>
        <v xml:space="preserve"> SCORRANO</v>
      </c>
      <c r="B80" s="9" t="s">
        <v>83</v>
      </c>
      <c r="C80" s="10">
        <v>3</v>
      </c>
      <c r="D80" s="10">
        <v>2</v>
      </c>
      <c r="E80" s="10">
        <v>1</v>
      </c>
      <c r="F80" s="10">
        <v>10</v>
      </c>
      <c r="G80" s="10" t="s">
        <v>5</v>
      </c>
      <c r="H80" s="18">
        <f t="shared" si="5"/>
        <v>16</v>
      </c>
    </row>
    <row r="81" spans="1:8" ht="12.75" customHeight="1" x14ac:dyDescent="0.2">
      <c r="A81" s="8" t="str">
        <f t="shared" si="4"/>
        <v xml:space="preserve"> SECLI'</v>
      </c>
      <c r="B81" s="9" t="s">
        <v>84</v>
      </c>
      <c r="C81" s="10">
        <v>2</v>
      </c>
      <c r="D81" s="10" t="s">
        <v>5</v>
      </c>
      <c r="E81" s="10" t="s">
        <v>5</v>
      </c>
      <c r="F81" s="10">
        <v>4</v>
      </c>
      <c r="G81" s="10" t="s">
        <v>5</v>
      </c>
      <c r="H81" s="18">
        <f t="shared" si="5"/>
        <v>6</v>
      </c>
    </row>
    <row r="82" spans="1:8" ht="12.75" customHeight="1" x14ac:dyDescent="0.2">
      <c r="A82" s="8" t="str">
        <f t="shared" si="4"/>
        <v xml:space="preserve"> SOGLIANO CAVOUR</v>
      </c>
      <c r="B82" s="9" t="s">
        <v>85</v>
      </c>
      <c r="C82" s="10">
        <v>7</v>
      </c>
      <c r="D82" s="10">
        <v>1</v>
      </c>
      <c r="E82" s="10" t="s">
        <v>5</v>
      </c>
      <c r="F82" s="10">
        <v>15</v>
      </c>
      <c r="G82" s="10" t="s">
        <v>5</v>
      </c>
      <c r="H82" s="18">
        <f t="shared" si="5"/>
        <v>23</v>
      </c>
    </row>
    <row r="83" spans="1:8" ht="12.75" customHeight="1" x14ac:dyDescent="0.2">
      <c r="A83" s="8" t="str">
        <f t="shared" si="4"/>
        <v xml:space="preserve"> SOLETO</v>
      </c>
      <c r="B83" s="9" t="s">
        <v>86</v>
      </c>
      <c r="C83" s="10">
        <v>6</v>
      </c>
      <c r="D83" s="10">
        <v>2</v>
      </c>
      <c r="E83" s="10">
        <v>1</v>
      </c>
      <c r="F83" s="10">
        <v>19</v>
      </c>
      <c r="G83" s="10" t="s">
        <v>5</v>
      </c>
      <c r="H83" s="18">
        <f t="shared" si="5"/>
        <v>28</v>
      </c>
    </row>
    <row r="84" spans="1:8" ht="12.75" customHeight="1" x14ac:dyDescent="0.2">
      <c r="A84" s="8" t="str">
        <f t="shared" si="4"/>
        <v xml:space="preserve"> SPECCHIA</v>
      </c>
      <c r="B84" s="9" t="s">
        <v>87</v>
      </c>
      <c r="C84" s="10">
        <v>2</v>
      </c>
      <c r="D84" s="10" t="s">
        <v>5</v>
      </c>
      <c r="E84" s="10" t="s">
        <v>5</v>
      </c>
      <c r="F84" s="10">
        <v>12</v>
      </c>
      <c r="G84" s="10" t="s">
        <v>5</v>
      </c>
      <c r="H84" s="18">
        <f t="shared" si="5"/>
        <v>14</v>
      </c>
    </row>
    <row r="85" spans="1:8" ht="12.75" customHeight="1" x14ac:dyDescent="0.2">
      <c r="A85" s="8" t="str">
        <f t="shared" si="4"/>
        <v xml:space="preserve"> SPONGANO</v>
      </c>
      <c r="B85" s="9" t="s">
        <v>88</v>
      </c>
      <c r="C85" s="10">
        <v>2</v>
      </c>
      <c r="D85" s="10" t="s">
        <v>5</v>
      </c>
      <c r="E85" s="10">
        <v>2</v>
      </c>
      <c r="F85" s="10">
        <v>8</v>
      </c>
      <c r="G85" s="10" t="s">
        <v>5</v>
      </c>
      <c r="H85" s="18">
        <f t="shared" si="5"/>
        <v>12</v>
      </c>
    </row>
    <row r="86" spans="1:8" ht="12.75" customHeight="1" x14ac:dyDescent="0.2">
      <c r="A86" s="8" t="str">
        <f t="shared" si="4"/>
        <v xml:space="preserve"> SQUINZANO</v>
      </c>
      <c r="B86" s="9" t="s">
        <v>89</v>
      </c>
      <c r="C86" s="10">
        <v>4</v>
      </c>
      <c r="D86" s="10">
        <v>3</v>
      </c>
      <c r="E86" s="10">
        <v>2</v>
      </c>
      <c r="F86" s="10">
        <v>35</v>
      </c>
      <c r="G86" s="10" t="s">
        <v>5</v>
      </c>
      <c r="H86" s="18">
        <f t="shared" si="5"/>
        <v>44</v>
      </c>
    </row>
    <row r="87" spans="1:8" ht="12.75" customHeight="1" x14ac:dyDescent="0.2">
      <c r="A87" s="8" t="str">
        <f t="shared" si="4"/>
        <v xml:space="preserve"> STERNATIA</v>
      </c>
      <c r="B87" s="9" t="s">
        <v>90</v>
      </c>
      <c r="C87" s="10">
        <v>3</v>
      </c>
      <c r="D87" s="10" t="s">
        <v>5</v>
      </c>
      <c r="E87" s="10" t="s">
        <v>5</v>
      </c>
      <c r="F87" s="10">
        <v>1</v>
      </c>
      <c r="G87" s="10" t="s">
        <v>5</v>
      </c>
      <c r="H87" s="18">
        <f t="shared" si="5"/>
        <v>4</v>
      </c>
    </row>
    <row r="88" spans="1:8" ht="12.75" customHeight="1" x14ac:dyDescent="0.2">
      <c r="A88" s="8" t="str">
        <f t="shared" si="4"/>
        <v xml:space="preserve"> SUPERSANO</v>
      </c>
      <c r="B88" s="9" t="s">
        <v>91</v>
      </c>
      <c r="C88" s="10">
        <v>1</v>
      </c>
      <c r="D88" s="10" t="s">
        <v>5</v>
      </c>
      <c r="E88" s="10">
        <v>3</v>
      </c>
      <c r="F88" s="10">
        <v>9</v>
      </c>
      <c r="G88" s="10" t="s">
        <v>5</v>
      </c>
      <c r="H88" s="18">
        <f t="shared" si="5"/>
        <v>13</v>
      </c>
    </row>
    <row r="89" spans="1:8" ht="12.75" customHeight="1" x14ac:dyDescent="0.2">
      <c r="A89" s="8" t="str">
        <f t="shared" si="4"/>
        <v xml:space="preserve"> SURANO</v>
      </c>
      <c r="B89" s="9" t="s">
        <v>92</v>
      </c>
      <c r="C89" s="10">
        <v>9</v>
      </c>
      <c r="D89" s="10" t="s">
        <v>5</v>
      </c>
      <c r="E89" s="10" t="s">
        <v>5</v>
      </c>
      <c r="F89" s="10">
        <v>3</v>
      </c>
      <c r="G89" s="10" t="s">
        <v>5</v>
      </c>
      <c r="H89" s="18">
        <f t="shared" si="5"/>
        <v>12</v>
      </c>
    </row>
    <row r="90" spans="1:8" ht="12.75" customHeight="1" x14ac:dyDescent="0.2">
      <c r="A90" s="8" t="str">
        <f t="shared" si="4"/>
        <v xml:space="preserve"> SURBO</v>
      </c>
      <c r="B90" s="9" t="s">
        <v>93</v>
      </c>
      <c r="C90" s="10">
        <v>9</v>
      </c>
      <c r="D90" s="10">
        <v>5</v>
      </c>
      <c r="E90" s="10">
        <v>1</v>
      </c>
      <c r="F90" s="10">
        <v>24</v>
      </c>
      <c r="G90" s="10" t="s">
        <v>5</v>
      </c>
      <c r="H90" s="18">
        <f t="shared" si="5"/>
        <v>39</v>
      </c>
    </row>
    <row r="91" spans="1:8" ht="12.75" customHeight="1" x14ac:dyDescent="0.2">
      <c r="A91" s="8" t="str">
        <f t="shared" si="4"/>
        <v xml:space="preserve"> TAURISANO</v>
      </c>
      <c r="B91" s="9" t="s">
        <v>94</v>
      </c>
      <c r="C91" s="10">
        <v>9</v>
      </c>
      <c r="D91" s="10">
        <v>2</v>
      </c>
      <c r="E91" s="10">
        <v>3</v>
      </c>
      <c r="F91" s="10">
        <v>31</v>
      </c>
      <c r="G91" s="10" t="s">
        <v>5</v>
      </c>
      <c r="H91" s="18">
        <f t="shared" si="5"/>
        <v>45</v>
      </c>
    </row>
    <row r="92" spans="1:8" ht="12.75" customHeight="1" x14ac:dyDescent="0.2">
      <c r="A92" s="8" t="str">
        <f t="shared" si="4"/>
        <v xml:space="preserve"> TAVIANO</v>
      </c>
      <c r="B92" s="9" t="s">
        <v>95</v>
      </c>
      <c r="C92" s="10">
        <v>16</v>
      </c>
      <c r="D92" s="10">
        <v>4</v>
      </c>
      <c r="E92" s="10">
        <v>3</v>
      </c>
      <c r="F92" s="10">
        <v>36</v>
      </c>
      <c r="G92" s="10" t="s">
        <v>5</v>
      </c>
      <c r="H92" s="18">
        <f t="shared" si="5"/>
        <v>59</v>
      </c>
    </row>
    <row r="93" spans="1:8" ht="12.75" customHeight="1" x14ac:dyDescent="0.2">
      <c r="A93" s="8" t="str">
        <f t="shared" si="4"/>
        <v xml:space="preserve"> TIGGIANO</v>
      </c>
      <c r="B93" s="9" t="s">
        <v>96</v>
      </c>
      <c r="C93" s="10">
        <v>2</v>
      </c>
      <c r="D93" s="10" t="s">
        <v>5</v>
      </c>
      <c r="E93" s="10">
        <v>1</v>
      </c>
      <c r="F93" s="10">
        <v>4</v>
      </c>
      <c r="G93" s="10" t="s">
        <v>5</v>
      </c>
      <c r="H93" s="18">
        <f t="shared" si="5"/>
        <v>7</v>
      </c>
    </row>
    <row r="94" spans="1:8" ht="12.75" customHeight="1" x14ac:dyDescent="0.2">
      <c r="A94" s="8" t="str">
        <f t="shared" si="4"/>
        <v xml:space="preserve"> TREPUZZI</v>
      </c>
      <c r="B94" s="9" t="s">
        <v>97</v>
      </c>
      <c r="C94" s="10">
        <v>9</v>
      </c>
      <c r="D94" s="10">
        <v>1</v>
      </c>
      <c r="E94" s="10">
        <v>5</v>
      </c>
      <c r="F94" s="10">
        <v>22</v>
      </c>
      <c r="G94" s="10" t="s">
        <v>5</v>
      </c>
      <c r="H94" s="18">
        <f t="shared" si="5"/>
        <v>37</v>
      </c>
    </row>
    <row r="95" spans="1:8" ht="12.75" customHeight="1" x14ac:dyDescent="0.2">
      <c r="A95" s="8" t="str">
        <f t="shared" si="4"/>
        <v xml:space="preserve"> TRICASE</v>
      </c>
      <c r="B95" s="9" t="s">
        <v>98</v>
      </c>
      <c r="C95" s="10">
        <v>9</v>
      </c>
      <c r="D95" s="10" t="s">
        <v>5</v>
      </c>
      <c r="E95" s="10">
        <v>2</v>
      </c>
      <c r="F95" s="10">
        <v>33</v>
      </c>
      <c r="G95" s="10" t="s">
        <v>5</v>
      </c>
      <c r="H95" s="18">
        <f t="shared" si="5"/>
        <v>44</v>
      </c>
    </row>
    <row r="96" spans="1:8" ht="12.75" customHeight="1" x14ac:dyDescent="0.2">
      <c r="A96" s="8" t="str">
        <f t="shared" si="4"/>
        <v xml:space="preserve"> TUGLIE</v>
      </c>
      <c r="B96" s="9" t="s">
        <v>99</v>
      </c>
      <c r="C96" s="10">
        <v>3</v>
      </c>
      <c r="D96" s="10" t="s">
        <v>5</v>
      </c>
      <c r="E96" s="10">
        <v>1</v>
      </c>
      <c r="F96" s="10">
        <v>13</v>
      </c>
      <c r="G96" s="10" t="s">
        <v>5</v>
      </c>
      <c r="H96" s="18">
        <f t="shared" si="5"/>
        <v>17</v>
      </c>
    </row>
    <row r="97" spans="1:8" ht="12.75" customHeight="1" x14ac:dyDescent="0.2">
      <c r="A97" s="8" t="str">
        <f t="shared" si="4"/>
        <v xml:space="preserve"> UGENTO</v>
      </c>
      <c r="B97" s="9" t="s">
        <v>100</v>
      </c>
      <c r="C97" s="10">
        <v>10</v>
      </c>
      <c r="D97" s="10">
        <v>1</v>
      </c>
      <c r="E97" s="10">
        <v>2</v>
      </c>
      <c r="F97" s="10">
        <v>25</v>
      </c>
      <c r="G97" s="10">
        <v>1</v>
      </c>
      <c r="H97" s="18">
        <f t="shared" si="5"/>
        <v>39</v>
      </c>
    </row>
    <row r="98" spans="1:8" ht="12.75" customHeight="1" x14ac:dyDescent="0.2">
      <c r="A98" s="8" t="str">
        <f t="shared" si="4"/>
        <v xml:space="preserve"> UGGIANO LA CHIESA</v>
      </c>
      <c r="B98" s="9" t="s">
        <v>101</v>
      </c>
      <c r="C98" s="10" t="s">
        <v>5</v>
      </c>
      <c r="D98" s="10" t="s">
        <v>5</v>
      </c>
      <c r="E98" s="10">
        <v>4</v>
      </c>
      <c r="F98" s="10">
        <v>11</v>
      </c>
      <c r="G98" s="10" t="s">
        <v>5</v>
      </c>
      <c r="H98" s="18">
        <f t="shared" si="5"/>
        <v>15</v>
      </c>
    </row>
    <row r="99" spans="1:8" ht="12.75" customHeight="1" x14ac:dyDescent="0.2">
      <c r="A99" s="8" t="str">
        <f t="shared" si="4"/>
        <v xml:space="preserve"> VEGLIE</v>
      </c>
      <c r="B99" s="9" t="s">
        <v>102</v>
      </c>
      <c r="C99" s="10">
        <v>7</v>
      </c>
      <c r="D99" s="10">
        <v>4</v>
      </c>
      <c r="E99" s="10">
        <v>2</v>
      </c>
      <c r="F99" s="10">
        <v>28</v>
      </c>
      <c r="G99" s="10" t="s">
        <v>5</v>
      </c>
      <c r="H99" s="18">
        <f t="shared" si="5"/>
        <v>41</v>
      </c>
    </row>
    <row r="100" spans="1:8" ht="12.75" customHeight="1" x14ac:dyDescent="0.2">
      <c r="A100" s="8" t="str">
        <f t="shared" si="4"/>
        <v xml:space="preserve"> VERNOLE</v>
      </c>
      <c r="B100" s="9" t="s">
        <v>103</v>
      </c>
      <c r="C100" s="10" t="s">
        <v>5</v>
      </c>
      <c r="D100" s="10" t="s">
        <v>5</v>
      </c>
      <c r="E100" s="10" t="s">
        <v>5</v>
      </c>
      <c r="F100" s="10">
        <v>13</v>
      </c>
      <c r="G100" s="10" t="s">
        <v>5</v>
      </c>
      <c r="H100" s="18">
        <f t="shared" si="5"/>
        <v>13</v>
      </c>
    </row>
    <row r="101" spans="1:8" ht="12.75" customHeight="1" x14ac:dyDescent="0.2">
      <c r="A101" s="11" t="str">
        <f t="shared" ref="A101" si="6">MID(B101:B197,6,40)</f>
        <v xml:space="preserve"> ZOLLINO</v>
      </c>
      <c r="B101" s="12" t="s">
        <v>104</v>
      </c>
      <c r="C101" s="13" t="s">
        <v>5</v>
      </c>
      <c r="D101" s="13" t="s">
        <v>5</v>
      </c>
      <c r="E101" s="13" t="s">
        <v>5</v>
      </c>
      <c r="F101" s="13">
        <v>3</v>
      </c>
      <c r="G101" s="13" t="s">
        <v>5</v>
      </c>
      <c r="H101" s="19">
        <f t="shared" ref="H101:H102" si="7">SUM(C101:G101)</f>
        <v>3</v>
      </c>
    </row>
    <row r="102" spans="1:8" ht="12.75" customHeight="1" x14ac:dyDescent="0.2">
      <c r="A102" s="14" t="s">
        <v>8</v>
      </c>
      <c r="B102" s="15" t="s">
        <v>108</v>
      </c>
      <c r="C102" s="16">
        <f>SUM(C5:C101)</f>
        <v>584</v>
      </c>
      <c r="D102" s="16">
        <f t="shared" ref="D102:G102" si="8">SUM(D5:D101)</f>
        <v>179</v>
      </c>
      <c r="E102" s="16">
        <f t="shared" si="8"/>
        <v>151</v>
      </c>
      <c r="F102" s="16">
        <f t="shared" si="8"/>
        <v>1640</v>
      </c>
      <c r="G102" s="16">
        <f t="shared" si="8"/>
        <v>4</v>
      </c>
      <c r="H102" s="17">
        <f t="shared" si="7"/>
        <v>2558</v>
      </c>
    </row>
    <row r="103" spans="1:8" x14ac:dyDescent="0.2">
      <c r="B103" s="5"/>
    </row>
    <row r="104" spans="1:8" x14ac:dyDescent="0.2">
      <c r="B104" s="5" t="s">
        <v>6</v>
      </c>
    </row>
    <row r="105" spans="1:8" x14ac:dyDescent="0.2">
      <c r="B105" s="5" t="s">
        <v>7</v>
      </c>
    </row>
    <row r="106" spans="1:8" x14ac:dyDescent="0.2">
      <c r="B106" s="1"/>
    </row>
  </sheetData>
  <sortState ref="A6:H101">
    <sortCondition ref="A5"/>
  </sortState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2015-05-19T08:39:54Z</cp:lastPrinted>
  <dcterms:created xsi:type="dcterms:W3CDTF">2015-03-03T11:30:12Z</dcterms:created>
  <dcterms:modified xsi:type="dcterms:W3CDTF">2016-06-09T08:38:44Z</dcterms:modified>
</cp:coreProperties>
</file>